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63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E18" i="23" s="1"/>
  <c r="E19" i="23" s="1"/>
  <c r="D17" i="23"/>
  <c r="D18" i="23" s="1"/>
  <c r="D19" i="23" s="1"/>
  <c r="H17" i="23" l="1"/>
  <c r="H18" i="23"/>
  <c r="G20" i="23"/>
  <c r="F20" i="23"/>
  <c r="E20" i="23"/>
  <c r="D20" i="23"/>
  <c r="H20" i="23" l="1"/>
  <c r="H21" i="23" s="1"/>
  <c r="H22" i="23" s="1"/>
  <c r="F10" i="23" l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<sst xmlns="http://schemas.openxmlformats.org/spreadsheetml/2006/main" count="32" uniqueCount="32">
  <si>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</si>
  <si>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</si>
  <si>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</si>
  <si>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</si>
  <si>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</si>
  <si>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</si>
  <si>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</si>
  <si>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</si>
  <si>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</si>
  <si>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</si>
  <si>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</si>
  <si>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</si>
  <si>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</si>
  <si>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</si>
  <si>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</si>
  <si>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</si>
  <si>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</si>
  <si>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</si>
  <si>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</si>
  <si>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</si>
  <si>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</si>
  <si>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</si>
  <si>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</si>
  <si>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</si>
  <si>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</si>
  <si>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</si>
  <si>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</si>
  <si>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</si>
  <si>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______________________/ В. Г. Серадский /</t>
  </si>
  <si>
    <t>Составлен (а) в ценах на 3 квартал 2019 года</t>
  </si>
  <si>
    <t>Газопровод низкого давления от точки врезки до границ земельного участка собственника по адресу: с. Долгодеревенское северный микрорайон, ряд №1 уч.№6, Челябинская обл. Технологическое присоединение.</t>
  </si>
  <si>
    <t>ЛС №б/н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</si>
</sst>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E3" sqref="E3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 t="s">
        <v>13</v>
      </c>
      <c r="F2" s="19"/>
      <c r="G2" s="19"/>
      <c r="H2" s="19"/>
    </row>
    <row r="3" spans="1:11" x14ac:dyDescent="0.25">
      <c r="A3" s="26" t="s">
        <v>25</v>
      </c>
      <c r="B3" s="26"/>
      <c r="C3" s="26"/>
      <c r="E3" s="18" t="s">
        <v>28</v>
      </c>
      <c r="F3" s="18"/>
      <c r="G3" s="18"/>
      <c r="H3" s="18"/>
    </row>
    <row r="5" spans="1:11" ht="30.75" customHeight="1" x14ac:dyDescent="0.25">
      <c r="A5" s="20" t="s">
        <v>30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H22</f>
        <v>149415.158172</v>
      </c>
      <c r="G10" s="27"/>
      <c r="H10" t="s">
        <v>18</v>
      </c>
    </row>
    <row r="11" spans="1:11" x14ac:dyDescent="0.25">
      <c r="A11" t="s">
        <v>29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14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31</v>
      </c>
      <c r="C16" s="1" t="s">
        <v>9</v>
      </c>
      <c r="D16" s="9">
        <v>114986.93</v>
      </c>
      <c r="E16" s="9">
        <v>4354.6400000000003</v>
      </c>
      <c r="F16" s="9">
        <v>0</v>
      </c>
      <c r="G16" s="9">
        <v>0</v>
      </c>
      <c r="H16" s="9">
        <v>119341.57</v>
      </c>
      <c r="I16" s="4"/>
      <c r="J16" s="4"/>
    </row>
    <row r="17" spans="1:10" ht="15.75" customHeight="1" x14ac:dyDescent="0.25">
      <c r="A17" s="13"/>
      <c r="B17" s="13"/>
      <c r="C17" s="1" t="s">
        <v>27</v>
      </c>
      <c r="D17" s="9">
        <f>D16*3.3%</f>
        <v>3794.5686900000001</v>
      </c>
      <c r="E17" s="9">
        <f>E16*3.3%</f>
        <v>143.70312000000001</v>
      </c>
      <c r="F17" s="9"/>
      <c r="G17" s="9"/>
      <c r="H17" s="9">
        <f>D17+E17</f>
        <v>3938.2718100000002</v>
      </c>
      <c r="I17" s="4"/>
      <c r="J17" s="4"/>
    </row>
    <row r="18" spans="1:10" ht="15.75" customHeight="1" x14ac:dyDescent="0.25">
      <c r="A18" s="13"/>
      <c r="B18" s="13"/>
      <c r="C18" s="1" t="s">
        <v>19</v>
      </c>
      <c r="D18" s="9">
        <f>D16+D17</f>
        <v>118781.49868999999</v>
      </c>
      <c r="E18" s="9">
        <f>E16+E17</f>
        <v>4498.3431200000005</v>
      </c>
      <c r="F18" s="9"/>
      <c r="G18" s="9"/>
      <c r="H18" s="9">
        <f>D18+E18</f>
        <v>123279.84181</v>
      </c>
      <c r="I18" s="4"/>
      <c r="J18" s="4"/>
    </row>
    <row r="19" spans="1:10" ht="15.75" customHeight="1" x14ac:dyDescent="0.25">
      <c r="A19" s="13"/>
      <c r="B19" s="13"/>
      <c r="C19" s="1" t="s">
        <v>22</v>
      </c>
      <c r="D19" s="9">
        <f>D18*1%</f>
        <v>1187.8149868999999</v>
      </c>
      <c r="E19" s="9">
        <f>E18*1%</f>
        <v>44.983431200000005</v>
      </c>
      <c r="F19" s="9"/>
      <c r="G19" s="9"/>
      <c r="H19" s="9">
        <v>1232.79</v>
      </c>
      <c r="I19" s="4"/>
      <c r="J19" s="4"/>
    </row>
    <row r="20" spans="1:10" ht="15.75" customHeight="1" x14ac:dyDescent="0.25">
      <c r="A20" s="22" t="s">
        <v>24</v>
      </c>
      <c r="B20" s="23"/>
      <c r="C20" s="23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H18+H19</f>
        <v>124512.63180999999</v>
      </c>
      <c r="I20" s="4"/>
      <c r="J20" s="4"/>
    </row>
    <row r="21" spans="1:10" ht="15.75" customHeight="1" x14ac:dyDescent="0.25">
      <c r="A21" s="34" t="s">
        <v>20</v>
      </c>
      <c r="B21" s="35"/>
      <c r="C21" s="36"/>
      <c r="D21" s="5"/>
      <c r="E21" s="5"/>
      <c r="F21" s="5"/>
      <c r="G21" s="5"/>
      <c r="H21" s="16">
        <f>H20*20%</f>
        <v>24902.526362000001</v>
      </c>
      <c r="I21" s="4"/>
      <c r="J21" s="4"/>
    </row>
    <row r="22" spans="1:10" ht="15.75" customHeight="1" x14ac:dyDescent="0.25">
      <c r="A22" s="22" t="s">
        <v>26</v>
      </c>
      <c r="B22" s="23"/>
      <c r="C22" s="24"/>
      <c r="D22" s="5"/>
      <c r="E22" s="5"/>
      <c r="F22" s="5"/>
      <c r="G22" s="5"/>
      <c r="H22" s="16">
        <f>H20+H21</f>
        <v>149415.158172</v>
      </c>
      <c r="I22" s="4"/>
      <c r="J22" s="4"/>
    </row>
    <row r="25" spans="1:10" x14ac:dyDescent="0.25">
      <c r="B25" t="s">
        <v>21</v>
      </c>
      <c r="D25" s="14"/>
      <c r="E25" s="14"/>
      <c r="G25" t="s">
        <v>8</v>
      </c>
    </row>
    <row r="28" spans="1:10" x14ac:dyDescent="0.25">
      <c r="A28" t="s">
        <v>23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2019-11-13T10:59:49Z</dcterms:modified>
</cp:coreProperties>
</file>